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D14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<sst xmlns="http://schemas.openxmlformats.org/spreadsheetml/2006/main" count="2361" uniqueCount="656">
  <si>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</si>
  <si>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</si>
  <si>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</si>
  <si>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</si>
  <si>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</si>
  <si>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</si>
  <si>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</si>
  <si>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</si>
  <si>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</si>
  <si>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</si>
  <si>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</si>
  <si>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</si>
  <si>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</si>
  <si>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</si>
  <si>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</si>
  <si>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</si>
  <si>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</si>
  <si>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</si>
  <si>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</si>
  <si>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</si>
  <si>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</si>
  <si>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</si>
  <si>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</si>
  <si>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</si>
  <si>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</si>
  <si>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</si>
  <si>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</si>
  <si>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</si>
  <si>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</si>
  <si>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</si>
  <si>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</si>
  <si>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</si>
  <si>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</si>
  <si>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</si>
  <si>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</si>
  <si>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</si>
  <si>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</si>
  <si>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</si>
  <si>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</si>
  <si>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</si>
  <si>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</si>
  <si>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</si>
  <si>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</si>
  <si>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</si>
  <si>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</si>
  <si>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</si>
  <si>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</si>
  <si>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</si>
  <si>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</si>
  <si>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</si>
  <si>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</si>
  <si>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</si>
  <si>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</si>
  <si>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</si>
  <si>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</si>
  <si>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</si>
  <si>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</si>
  <si>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</si>
  <si>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</si>
  <si>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</si>
  <si>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</si>
  <si>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</si>
  <si>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</si>
  <si>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</si>
  <si>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</si>
  <si>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</si>
  <si>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</si>
  <si>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</si>
  <si>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</si>
  <si>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</si>
  <si>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</si>
  <si>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</si>
  <si>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</si>
  <si>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</si>
  <si>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</si>
  <si>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</si>
  <si>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</si>
  <si>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</si>
  <si>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</si>
  <si>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</si>
  <si>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</si>
  <si>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"ОЦОЗИМП"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</si>
  <si>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</si>
  <si>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</si>
  <si>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</si>
  <si>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</si>
  <si>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</si>
  <si>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</si>
  <si>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</si>
  <si>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</si>
  <si>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</si>
  <si>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</si>
  <si>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</si>
  <si>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</si>
  <si>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</si>
  <si>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</si>
  <si>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</si>
  <si>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</si>
  <si>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</si>
  <si>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</si>
  <si>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</si>
  <si>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</si>
  <si>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</si>
  <si>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</si>
  <si>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</si>
  <si>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</si>
  <si>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</si>
  <si>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</si>
  <si>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</si>
  <si>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</si>
  <si>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</si>
  <si>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</si>
  <si>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</si>
  <si>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</si>
  <si>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</si>
  <si>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</si>
  <si>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</si>
  <si>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</si>
  <si>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</si>
  <si>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</si>
  <si>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</si>
  <si>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</si>
  <si>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</si>
  <si>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</si>
  <si>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</si>
  <si>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</si>
  <si>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</si>
  <si>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</si>
  <si>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</si>
  <si>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</si>
  <si>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</si>
  <si>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</si>
  <si>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</si>
  <si>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</si>
  <si>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</si>
  <si>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</si>
  <si>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</si>
  <si>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</si>
  <si>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</si>
  <si>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</si>
  <si>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</si>
  <si>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</si>
  <si>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</si>
  <si>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</si>
  <si>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</si>
  <si>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</si>
  <si>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</si>
  <si>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</si>
  <si>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</si>
  <si>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</si>
  <si>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</si>
  <si>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</si>
  <si>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</si>
  <si>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</si>
  <si>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</si>
  <si>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</si>
  <si>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</si>
  <si>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</si>
  <si>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</si>
  <si>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</si>
  <si>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</si>
  <si>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</si>
  <si>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</si>
  <si>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</si>
  <si>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</si>
  <si>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</si>
  <si>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</si>
  <si>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</si>
  <si>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</si>
  <si>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</si>
  <si>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</si>
  <si>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</si>
  <si>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</si>
  <si>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</si>
  <si>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</si>
  <si>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</si>
  <si>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</si>
  <si>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</si>
  <si>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</si>
  <si>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</si>
  <si>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</si>
  <si>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</si>
  <si>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</si>
  <si>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</si>
  <si>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</si>
  <si>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</si>
  <si>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</si>
  <si>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</si>
  <si>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</si>
  <si>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</si>
  <si>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</si>
  <si>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</si>
  <si>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</si>
  <si>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</si>
  <si>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</si>
  <si>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</si>
  <si>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</si>
  <si>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</si>
  <si>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</si>
  <si>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</si>
  <si>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</si>
  <si>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</si>
  <si>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</si>
  <si>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</si>
  <si>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</si>
  <si>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</si>
  <si>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</si>
  <si>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</si>
  <si>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</si>
  <si>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</si>
  <si>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</si>
  <si>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</si>
  <si>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</si>
  <si>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</si>
  <si>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</si>
  <si>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</si>
  <si>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</si>
  <si>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</si>
  <si>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</si>
  <si>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</si>
  <si>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</si>
  <si>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</si>
  <si>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</si>
  <si>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</si>
  <si>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</si>
  <si>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</si>
  <si>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</si>
  <si>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</si>
  <si>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</si>
  <si>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</si>
  <si>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</si>
  <si>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</si>
  <si>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</si>
  <si>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</si>
  <si>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</si>
  <si>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</si>
  <si>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</si>
  <si>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</si>
  <si>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</si>
  <si>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</si>
  <si>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</si>
  <si>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</si>
  <si>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</si>
  <si>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</si>
  <si>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</si>
  <si>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</si>
  <si>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</si>
  <si>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</si>
  <si>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</si>
  <si>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</si>
  <si>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</si>
  <si>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</si>
  <si>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</si>
  <si>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</si>
  <si>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</si>
  <si>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</si>
  <si>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</si>
  <si>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</si>
  <si>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</si>
  <si>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</si>
  <si>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</si>
  <si>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</si>
  <si>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</si>
  <si>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</si>
  <si>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</si>
  <si>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</si>
  <si>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</si>
  <si>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</si>
  <si>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</si>
  <si>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</si>
  <si>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</si>
  <si>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</si>
  <si>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</si>
  <si>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</si>
  <si>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</si>
  <si>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</si>
  <si>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</si>
  <si>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</si>
  <si>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</si>
  <si>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</si>
  <si>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</si>
  <si>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</si>
  <si>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</si>
  <si>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</si>
  <si>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</si>
  <si>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</si>
  <si>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</si>
  <si>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</si>
  <si>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</si>
  <si>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</si>
  <si>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</si>
  <si>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</si>
  <si>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</si>
  <si>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</si>
  <si>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</si>
  <si>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</si>
  <si>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</si>
  <si>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</si>
  <si>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</si>
  <si>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</si>
  <si>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</si>
  <si>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</si>
  <si>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</si>
  <si>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</si>
  <si>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</si>
  <si>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</si>
  <si>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</si>
  <si>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</si>
  <si>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</si>
  <si>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</si>
  <si>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</si>
  <si>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</si>
  <si>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</si>
  <si>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</si>
  <si>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</si>
  <si>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</si>
  <si>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</si>
  <si>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</si>
  <si>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</si>
  <si>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</si>
  <si>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</si>
  <si>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</si>
  <si>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</si>
  <si>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</si>
  <si>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</si>
  <si>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</si>
  <si>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</si>
  <si>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</si>
  <si>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</si>
  <si>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</si>
  <si>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</si>
  <si>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</si>
  <si>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</si>
  <si>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</si>
  <si>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</si>
  <si>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</si>
  <si>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</si>
  <si>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</si>
  <si>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</si>
  <si>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</si>
  <si>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</si>
  <si>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</si>
  <si>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</si>
  <si>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</si>
  <si>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</si>
  <si>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</si>
  <si>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</si>
  <si>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</si>
  <si>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</si>
  <si>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</si>
  <si>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</si>
  <si>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</si>
  <si>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</si>
  <si>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</si>
  <si>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</si>
  <si>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</si>
  <si>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</si>
  <si>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</si>
  <si>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</si>
  <si>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</si>
  <si>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</si>
  <si>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</si>
  <si>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</si>
  <si>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</si>
  <si>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</si>
  <si>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</si>
  <si>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</si>
  <si>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</si>
  <si>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</si>
  <si>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</si>
  <si>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</si>
  <si>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</si>
  <si>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</si>
  <si>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</si>
  <si>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</si>
  <si>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</si>
  <si>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</si>
  <si>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</si>
  <si>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</si>
  <si>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</si>
  <si>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</si>
  <si>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</si>
  <si>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</si>
  <si>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</si>
  <si>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</si>
  <si>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</si>
  <si>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</si>
  <si>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</si>
  <si>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</si>
  <si>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</si>
  <si>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</si>
  <si>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</si>
  <si>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</si>
  <si>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</si>
  <si>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</si>
  <si>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</si>
  <si>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</si>
  <si>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</si>
  <si>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</si>
  <si>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</si>
  <si>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</si>
  <si>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</si>
  <si>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</si>
  <si>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</si>
  <si>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</si>
  <si>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</si>
  <si>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</si>
  <si>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</si>
  <si>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</si>
  <si>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</si>
  <si>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</si>
  <si>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</si>
  <si>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</si>
  <si>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</si>
  <si>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</si>
  <si>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</si>
  <si>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</si>
  <si>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</si>
  <si>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</si>
  <si>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</si>
  <si>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</si>
  <si>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</si>
  <si>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</si>
  <si>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</si>
  <si>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</si>
  <si>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</si>
  <si>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</si>
  <si>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</si>
  <si>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</si>
  <si>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</si>
  <si>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</si>
  <si>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</si>
  <si>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</si>
  <si>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</si>
  <si>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</si>
  <si>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</si>
  <si>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</si>
  <si>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</si>
  <si>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</si>
  <si>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</si>
  <si>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</si>
  <si>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</si>
  <si>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</si>
  <si>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</si>
  <si>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</si>
  <si>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</si>
  <si>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</si>
  <si>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</si>
  <si>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</si>
  <si>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</si>
  <si>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</si>
  <si>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</si>
  <si>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</si>
  <si>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</si>
  <si>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</si>
  <si>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</si>
  <si>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</si>
  <si>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</si>
  <si>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</si>
  <si>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</si>
  <si>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</si>
  <si>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</si>
  <si>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</si>
  <si>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</si>
  <si>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</si>
  <si>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</si>
  <si>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</si>
  <si>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</si>
  <si>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</si>
  <si>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</si>
  <si>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</si>
  <si>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</si>
  <si>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</si>
  <si>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</si>
  <si>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</si>
  <si>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</si>
  <si>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</si>
  <si>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</si>
  <si>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</si>
  <si>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</si>
  <si>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</si>
  <si>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</si>
  <si>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</si>
  <si>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</si>
  <si>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</si>
  <si>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</si>
  <si>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</si>
  <si>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</si>
  <si>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</si>
  <si>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</si>
  <si>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</si>
  <si>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</si>
  <si>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</si>
  <si>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</si>
  <si>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</si>
  <si>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</si>
  <si>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</si>
  <si>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</si>
  <si>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</si>
  <si>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</si>
  <si>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</si>
  <si>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</si>
  <si>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</si>
  <si>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</si>
  <si>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</si>
  <si>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</si>
  <si>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</si>
  <si>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</si>
  <si>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</si>
  <si>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</si>
  <si>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</si>
  <si>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</si>
  <si>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</si>
  <si>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</si>
  <si>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</si>
  <si>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</si>
  <si>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</si>
  <si>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</si>
  <si>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</si>
  <si>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</si>
  <si>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</si>
  <si>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</si>
  <si>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</si>
  <si>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</si>
  <si>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</si>
  <si>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</si>
  <si>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</si>
  <si>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</si>
  <si>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</si>
  <si>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</si>
  <si>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</si>
  <si>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</si>
  <si>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</si>
  <si>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</si>
  <si>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</si>
  <si>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</si>
  <si>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</si>
  <si>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</si>
  <si>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</si>
  <si>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</si>
  <si>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</si>
  <si>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</si>
  <si>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</si>
  <si>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</si>
  <si>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</si>
  <si>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</si>
  <si>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</si>
  <si>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</si>
  <si>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</si>
  <si>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</si>
  <si>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</si>
  <si>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</si>
  <si>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</si>
  <si>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</si>
  <si>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</si>
  <si>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</si>
  <si>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</si>
  <si>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</si>
  <si>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</si>
  <si>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</si>
  <si>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</si>
  <si>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</si>
  <si>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</si>
  <si>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</si>
  <si>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</si>
  <si>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</si>
  <si>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</si>
  <si>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</si>
  <si>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</si>
  <si>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</si>
  <si>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</si>
  <si>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</si>
  <si>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</si>
  <si>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</si>
  <si>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</si>
  <si>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</si>
  <si>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</si>
  <si>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</si>
  <si>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</si>
  <si>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</si>
  <si>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</si>
  <si>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</si>
  <si>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</si>
  <si>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</si>
  <si>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</si>
  <si>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</si>
  <si>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</si>
  <si>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</si>
  <si>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</si>
  <si>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</si>
  <si>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</si>
  <si>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</si>
  <si>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</si>
  <si>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</si>
  <si>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</si>
  <si>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</si>
  <si>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</si>
  <si>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</si>
  <si>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</si>
  <si>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</si>
  <si>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</si>
  <si>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</si>
  <si>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</si>
  <si>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</si>
  <si>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</si>
  <si>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</si>
  <si>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</si>
  <si>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</si>
  <si>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</si>
  <si>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</si>
  <si>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</si>
  <si>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</si>
  <si>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</si>
  <si>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</si>
  <si>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</si>
  <si>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</si>
  <si>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</si>
  <si>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</si>
  <si>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</si>
  <si>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</si>
  <si>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</si>
  <si>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</si>
  <si>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</si>
  <si>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</si>
  <si>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</si>
  <si>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</si>
  <si>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</si>
  <si>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</si>
  <si>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</si>
  <si>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</si>
  <si>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</si>
  <si>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</si>
  <si>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</si>
  <si>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</si>
  <si>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</si>
  <si>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</si>
  <si>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</si>
  <si>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</si>
  <si>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</si>
  <si>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</si>
  <si>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</si>
  <si>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</si>
  <si>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</si>
  <si>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</si>
  <si>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</si>
  <si>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Прочие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</si>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</sst>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300007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2550</v>
      </c>
      <c r="H10" s="50">
        <v>0</v>
      </c>
      <c r="I10" s="50">
        <v>2550</v>
      </c>
      <c r="J10" s="50">
        <v>850</v>
      </c>
      <c r="K10" s="11">
        <v>3.8</v>
      </c>
      <c r="L10" s="12">
        <f t="shared" ref="L10:L41" si="2">ROUND(J10*K10,0)</f>
        <v>3230</v>
      </c>
      <c r="M10" s="13">
        <f t="shared" ref="M10:M41" si="3">F10+G10+L10</f>
        <v>5780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2550</v>
      </c>
      <c r="AB10" s="12">
        <f t="shared" ref="AB10:AB41" si="12">H10+R10</f>
        <v>0</v>
      </c>
      <c r="AC10" s="12">
        <f t="shared" ref="AC10:AC41" si="13">I10+S10</f>
        <v>2550</v>
      </c>
      <c r="AD10" s="12">
        <f t="shared" ref="AD10:AD41" si="14">J10+T10</f>
        <v>850</v>
      </c>
      <c r="AE10" s="12">
        <f t="shared" ref="AE10:AE41" si="15">L10+V10</f>
        <v>3230</v>
      </c>
      <c r="AF10" s="12">
        <f t="shared" ref="AF10:AF41" si="16">M10+W10</f>
        <v>5780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800</v>
      </c>
      <c r="H13" s="50">
        <v>0</v>
      </c>
      <c r="I13" s="50">
        <v>800</v>
      </c>
      <c r="J13" s="50">
        <v>500</v>
      </c>
      <c r="K13" s="15">
        <v>2.2000000000000002</v>
      </c>
      <c r="L13" s="18">
        <f t="shared" si="2"/>
        <v>1100</v>
      </c>
      <c r="M13" s="19">
        <f t="shared" si="3"/>
        <v>1900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800</v>
      </c>
      <c r="AB13" s="18">
        <f t="shared" si="12"/>
        <v>0</v>
      </c>
      <c r="AC13" s="18">
        <f t="shared" si="13"/>
        <v>800</v>
      </c>
      <c r="AD13" s="18">
        <f t="shared" si="14"/>
        <v>500</v>
      </c>
      <c r="AE13" s="18">
        <f t="shared" si="15"/>
        <v>1100</v>
      </c>
      <c r="AF13" s="18">
        <f t="shared" si="16"/>
        <v>1900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2200</v>
      </c>
      <c r="H23" s="50">
        <v>0</v>
      </c>
      <c r="I23" s="50">
        <v>2200</v>
      </c>
      <c r="J23" s="50">
        <v>360</v>
      </c>
      <c r="K23" s="15">
        <v>3.1</v>
      </c>
      <c r="L23" s="18">
        <f t="shared" si="2"/>
        <v>1116</v>
      </c>
      <c r="M23" s="19">
        <f t="shared" si="3"/>
        <v>3316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2200</v>
      </c>
      <c r="AB23" s="18">
        <f t="shared" si="12"/>
        <v>0</v>
      </c>
      <c r="AC23" s="18">
        <f t="shared" si="13"/>
        <v>2200</v>
      </c>
      <c r="AD23" s="18">
        <f t="shared" si="14"/>
        <v>360</v>
      </c>
      <c r="AE23" s="18">
        <f t="shared" si="15"/>
        <v>1116</v>
      </c>
      <c r="AF23" s="18">
        <f t="shared" si="16"/>
        <v>3316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3550</v>
      </c>
      <c r="H26" s="50">
        <v>0</v>
      </c>
      <c r="I26" s="50">
        <v>3550</v>
      </c>
      <c r="J26" s="50">
        <v>450</v>
      </c>
      <c r="K26" s="15">
        <v>2.9</v>
      </c>
      <c r="L26" s="18">
        <f t="shared" si="2"/>
        <v>1305</v>
      </c>
      <c r="M26" s="19">
        <f t="shared" si="3"/>
        <v>4855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3550</v>
      </c>
      <c r="AB26" s="18">
        <f t="shared" si="12"/>
        <v>0</v>
      </c>
      <c r="AC26" s="18">
        <f t="shared" si="13"/>
        <v>3550</v>
      </c>
      <c r="AD26" s="18">
        <f t="shared" si="14"/>
        <v>450</v>
      </c>
      <c r="AE26" s="18">
        <f t="shared" si="15"/>
        <v>1305</v>
      </c>
      <c r="AF26" s="18">
        <f t="shared" si="16"/>
        <v>4855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1100</v>
      </c>
      <c r="H31" s="50">
        <v>0</v>
      </c>
      <c r="I31" s="50">
        <v>1100</v>
      </c>
      <c r="J31" s="50">
        <v>550</v>
      </c>
      <c r="K31" s="16">
        <v>4.0999999999999996</v>
      </c>
      <c r="L31" s="18">
        <f t="shared" si="2"/>
        <v>2255</v>
      </c>
      <c r="M31" s="19">
        <f t="shared" si="3"/>
        <v>3355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1100</v>
      </c>
      <c r="AB31" s="18">
        <f t="shared" si="12"/>
        <v>0</v>
      </c>
      <c r="AC31" s="18">
        <f t="shared" si="13"/>
        <v>1100</v>
      </c>
      <c r="AD31" s="18">
        <f t="shared" si="14"/>
        <v>550</v>
      </c>
      <c r="AE31" s="18">
        <f t="shared" si="15"/>
        <v>2255</v>
      </c>
      <c r="AF31" s="18">
        <f t="shared" si="16"/>
        <v>3355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1700</v>
      </c>
      <c r="H33" s="50">
        <v>0</v>
      </c>
      <c r="I33" s="50">
        <v>1700</v>
      </c>
      <c r="J33" s="50">
        <v>750</v>
      </c>
      <c r="K33" s="16">
        <v>3.8</v>
      </c>
      <c r="L33" s="18">
        <f t="shared" si="2"/>
        <v>2850</v>
      </c>
      <c r="M33" s="19">
        <f t="shared" si="3"/>
        <v>4550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1700</v>
      </c>
      <c r="AB33" s="18">
        <f t="shared" si="12"/>
        <v>0</v>
      </c>
      <c r="AC33" s="18">
        <f t="shared" si="13"/>
        <v>1700</v>
      </c>
      <c r="AD33" s="18">
        <f t="shared" si="14"/>
        <v>750</v>
      </c>
      <c r="AE33" s="18">
        <f t="shared" si="15"/>
        <v>2850</v>
      </c>
      <c r="AF33" s="18">
        <f t="shared" si="16"/>
        <v>4550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475</v>
      </c>
      <c r="K47" s="15">
        <v>2.7</v>
      </c>
      <c r="L47" s="18">
        <f t="shared" si="20"/>
        <v>1283</v>
      </c>
      <c r="M47" s="19">
        <f t="shared" si="21"/>
        <v>1283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475</v>
      </c>
      <c r="AE47" s="18">
        <f t="shared" si="33"/>
        <v>1283</v>
      </c>
      <c r="AF47" s="18">
        <f t="shared" si="34"/>
        <v>1283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1100</v>
      </c>
      <c r="H50" s="50">
        <v>0</v>
      </c>
      <c r="I50" s="50">
        <v>1100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2920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1100</v>
      </c>
      <c r="AB50" s="18">
        <f t="shared" si="30"/>
        <v>0</v>
      </c>
      <c r="AC50" s="18">
        <f t="shared" si="31"/>
        <v>1100</v>
      </c>
      <c r="AD50" s="18">
        <f t="shared" si="32"/>
        <v>700</v>
      </c>
      <c r="AE50" s="18">
        <f t="shared" si="33"/>
        <v>1820</v>
      </c>
      <c r="AF50" s="18">
        <f t="shared" si="34"/>
        <v>2920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2550</v>
      </c>
      <c r="H55" s="50">
        <v>0</v>
      </c>
      <c r="I55" s="50">
        <v>2550</v>
      </c>
      <c r="J55" s="50">
        <v>350</v>
      </c>
      <c r="K55" s="15">
        <v>2.5</v>
      </c>
      <c r="L55" s="18">
        <f t="shared" si="20"/>
        <v>875</v>
      </c>
      <c r="M55" s="19">
        <f t="shared" si="21"/>
        <v>3425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2550</v>
      </c>
      <c r="AB55" s="18">
        <f t="shared" si="30"/>
        <v>0</v>
      </c>
      <c r="AC55" s="18">
        <f t="shared" si="31"/>
        <v>2550</v>
      </c>
      <c r="AD55" s="18">
        <f t="shared" si="32"/>
        <v>350</v>
      </c>
      <c r="AE55" s="18">
        <f t="shared" si="33"/>
        <v>875</v>
      </c>
      <c r="AF55" s="18">
        <f t="shared" si="34"/>
        <v>3425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5000</v>
      </c>
      <c r="H63" s="149">
        <v>5000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5000</v>
      </c>
      <c r="AB63" s="145">
        <f t="shared" si="30"/>
        <v>5000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21350</v>
      </c>
      <c r="H66" s="62">
        <v>21350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21350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21350</v>
      </c>
      <c r="AB66" s="41">
        <f t="shared" si="30"/>
        <v>21350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21350</v>
      </c>
      <c r="AG66" s="82">
        <v>4670</v>
      </c>
      <c r="AH66" s="83">
        <f t="shared" si="35"/>
        <v>5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41900</v>
      </c>
      <c r="H68" s="65">
        <f t="shared" si="36"/>
        <v>26350</v>
      </c>
      <c r="I68" s="65">
        <f t="shared" si="36"/>
        <v>15550</v>
      </c>
      <c r="J68" s="65">
        <f t="shared" si="36"/>
        <v>4985</v>
      </c>
      <c r="K68" s="23">
        <f>ROUND(L68/J68,0)</f>
        <v>3</v>
      </c>
      <c r="L68" s="65">
        <f t="shared" ref="L68:Q68" si="37">SUM(L10:L67)</f>
        <v>15834</v>
      </c>
      <c r="M68" s="65">
        <f t="shared" si="37"/>
        <v>57734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41900</v>
      </c>
      <c r="AB68" s="65">
        <f t="shared" si="39"/>
        <v>26350</v>
      </c>
      <c r="AC68" s="65">
        <f t="shared" si="39"/>
        <v>15550</v>
      </c>
      <c r="AD68" s="65">
        <f t="shared" si="39"/>
        <v>4985</v>
      </c>
      <c r="AE68" s="65">
        <f t="shared" si="39"/>
        <v>15834</v>
      </c>
      <c r="AF68" s="65">
        <f t="shared" si="39"/>
        <v>57734</v>
      </c>
      <c r="AG68" s="65">
        <f t="shared" si="39"/>
        <v>180151</v>
      </c>
      <c r="AH68" s="65">
        <f t="shared" si="39"/>
        <v>12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300007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1050</v>
      </c>
      <c r="H10" s="149">
        <v>0</v>
      </c>
      <c r="I10" s="149">
        <v>1050</v>
      </c>
      <c r="J10" s="149">
        <v>850</v>
      </c>
      <c r="K10" s="11">
        <v>3.8</v>
      </c>
      <c r="L10" s="142">
        <f t="shared" ref="L10:L41" si="2">ROUND(J10*K10,0)</f>
        <v>3230</v>
      </c>
      <c r="M10" s="13">
        <f t="shared" ref="M10:M41" si="3">F10+G10+L10</f>
        <v>4280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1050</v>
      </c>
      <c r="AB10" s="142">
        <f t="shared" ref="AB10:AB41" si="12">H10+R10</f>
        <v>0</v>
      </c>
      <c r="AC10" s="142">
        <f t="shared" ref="AC10:AC41" si="13">I10+S10</f>
        <v>1050</v>
      </c>
      <c r="AD10" s="142">
        <f t="shared" ref="AD10:AD41" si="14">J10+T10</f>
        <v>850</v>
      </c>
      <c r="AE10" s="142">
        <f t="shared" ref="AE10:AE41" si="15">L10+V10</f>
        <v>3230</v>
      </c>
      <c r="AF10" s="142">
        <f t="shared" ref="AF10:AF41" si="16">M10+W10</f>
        <v>4280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500</v>
      </c>
      <c r="H13" s="149">
        <v>0</v>
      </c>
      <c r="I13" s="149">
        <v>500</v>
      </c>
      <c r="J13" s="149">
        <v>500</v>
      </c>
      <c r="K13" s="143">
        <v>2.2000000000000002</v>
      </c>
      <c r="L13" s="145">
        <f t="shared" si="2"/>
        <v>1100</v>
      </c>
      <c r="M13" s="146">
        <f t="shared" si="3"/>
        <v>1600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500</v>
      </c>
      <c r="AB13" s="145">
        <f t="shared" si="12"/>
        <v>0</v>
      </c>
      <c r="AC13" s="145">
        <f t="shared" si="13"/>
        <v>500</v>
      </c>
      <c r="AD13" s="145">
        <f t="shared" si="14"/>
        <v>500</v>
      </c>
      <c r="AE13" s="145">
        <f t="shared" si="15"/>
        <v>1100</v>
      </c>
      <c r="AF13" s="145">
        <f t="shared" si="16"/>
        <v>1600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1000</v>
      </c>
      <c r="H23" s="149">
        <v>0</v>
      </c>
      <c r="I23" s="149">
        <v>1000</v>
      </c>
      <c r="J23" s="149">
        <v>360</v>
      </c>
      <c r="K23" s="143">
        <v>3.1</v>
      </c>
      <c r="L23" s="145">
        <f t="shared" si="2"/>
        <v>1116</v>
      </c>
      <c r="M23" s="146">
        <f t="shared" si="3"/>
        <v>2116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1000</v>
      </c>
      <c r="AB23" s="145">
        <f t="shared" si="12"/>
        <v>0</v>
      </c>
      <c r="AC23" s="145">
        <f t="shared" si="13"/>
        <v>1000</v>
      </c>
      <c r="AD23" s="145">
        <f t="shared" si="14"/>
        <v>360</v>
      </c>
      <c r="AE23" s="145">
        <f t="shared" si="15"/>
        <v>1116</v>
      </c>
      <c r="AF23" s="145">
        <f t="shared" si="16"/>
        <v>2116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1750</v>
      </c>
      <c r="H26" s="149">
        <v>0</v>
      </c>
      <c r="I26" s="149">
        <v>1750</v>
      </c>
      <c r="J26" s="149">
        <v>450</v>
      </c>
      <c r="K26" s="143">
        <v>2.9</v>
      </c>
      <c r="L26" s="145">
        <f t="shared" si="2"/>
        <v>1305</v>
      </c>
      <c r="M26" s="146">
        <f t="shared" si="3"/>
        <v>3055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1750</v>
      </c>
      <c r="AB26" s="145">
        <f t="shared" si="12"/>
        <v>0</v>
      </c>
      <c r="AC26" s="145">
        <f t="shared" si="13"/>
        <v>1750</v>
      </c>
      <c r="AD26" s="145">
        <f t="shared" si="14"/>
        <v>450</v>
      </c>
      <c r="AE26" s="145">
        <f t="shared" si="15"/>
        <v>1305</v>
      </c>
      <c r="AF26" s="145">
        <f t="shared" si="16"/>
        <v>3055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1100</v>
      </c>
      <c r="H31" s="149">
        <v>0</v>
      </c>
      <c r="I31" s="149">
        <v>1100</v>
      </c>
      <c r="J31" s="149">
        <v>550</v>
      </c>
      <c r="K31" s="16">
        <v>4.0999999999999996</v>
      </c>
      <c r="L31" s="145">
        <f t="shared" si="2"/>
        <v>2255</v>
      </c>
      <c r="M31" s="146">
        <f t="shared" si="3"/>
        <v>3355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1100</v>
      </c>
      <c r="AB31" s="145">
        <f t="shared" si="12"/>
        <v>0</v>
      </c>
      <c r="AC31" s="145">
        <f t="shared" si="13"/>
        <v>1100</v>
      </c>
      <c r="AD31" s="145">
        <f t="shared" si="14"/>
        <v>550</v>
      </c>
      <c r="AE31" s="145">
        <f t="shared" si="15"/>
        <v>2255</v>
      </c>
      <c r="AF31" s="145">
        <f t="shared" si="16"/>
        <v>3355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1700</v>
      </c>
      <c r="H33" s="149">
        <v>0</v>
      </c>
      <c r="I33" s="149">
        <v>1700</v>
      </c>
      <c r="J33" s="149">
        <v>750</v>
      </c>
      <c r="K33" s="16">
        <v>3.8</v>
      </c>
      <c r="L33" s="145">
        <f t="shared" si="2"/>
        <v>2850</v>
      </c>
      <c r="M33" s="146">
        <f t="shared" si="3"/>
        <v>4550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1700</v>
      </c>
      <c r="AB33" s="145">
        <f t="shared" si="12"/>
        <v>0</v>
      </c>
      <c r="AC33" s="145">
        <f t="shared" si="13"/>
        <v>1700</v>
      </c>
      <c r="AD33" s="145">
        <f t="shared" si="14"/>
        <v>750</v>
      </c>
      <c r="AE33" s="145">
        <f t="shared" si="15"/>
        <v>2850</v>
      </c>
      <c r="AF33" s="145">
        <f t="shared" si="16"/>
        <v>4550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475</v>
      </c>
      <c r="K47" s="143">
        <v>2.7</v>
      </c>
      <c r="L47" s="145">
        <f t="shared" si="20"/>
        <v>1283</v>
      </c>
      <c r="M47" s="146">
        <f t="shared" si="21"/>
        <v>1283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475</v>
      </c>
      <c r="AE47" s="145">
        <f t="shared" si="33"/>
        <v>1283</v>
      </c>
      <c r="AF47" s="145">
        <f t="shared" si="34"/>
        <v>1283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1100</v>
      </c>
      <c r="H50" s="149">
        <v>0</v>
      </c>
      <c r="I50" s="149">
        <v>1100</v>
      </c>
      <c r="J50" s="149">
        <v>700</v>
      </c>
      <c r="K50" s="143">
        <v>2.6</v>
      </c>
      <c r="L50" s="145">
        <f t="shared" si="20"/>
        <v>1820</v>
      </c>
      <c r="M50" s="146">
        <f t="shared" si="21"/>
        <v>2920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1100</v>
      </c>
      <c r="AB50" s="145">
        <f t="shared" si="30"/>
        <v>0</v>
      </c>
      <c r="AC50" s="145">
        <f t="shared" si="31"/>
        <v>1100</v>
      </c>
      <c r="AD50" s="145">
        <f t="shared" si="32"/>
        <v>700</v>
      </c>
      <c r="AE50" s="145">
        <f t="shared" si="33"/>
        <v>1820</v>
      </c>
      <c r="AF50" s="145">
        <f t="shared" si="34"/>
        <v>2920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1250</v>
      </c>
      <c r="H55" s="149">
        <v>0</v>
      </c>
      <c r="I55" s="149">
        <v>1250</v>
      </c>
      <c r="J55" s="149">
        <v>350</v>
      </c>
      <c r="K55" s="143">
        <v>2.5</v>
      </c>
      <c r="L55" s="145">
        <f t="shared" si="20"/>
        <v>875</v>
      </c>
      <c r="M55" s="146">
        <f t="shared" si="21"/>
        <v>2125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1250</v>
      </c>
      <c r="AB55" s="145">
        <f t="shared" si="30"/>
        <v>0</v>
      </c>
      <c r="AC55" s="145">
        <f t="shared" si="31"/>
        <v>1250</v>
      </c>
      <c r="AD55" s="145">
        <f t="shared" si="32"/>
        <v>350</v>
      </c>
      <c r="AE55" s="145">
        <f t="shared" si="33"/>
        <v>875</v>
      </c>
      <c r="AF55" s="145">
        <f t="shared" si="34"/>
        <v>2125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13392</v>
      </c>
      <c r="H66" s="62">
        <v>13392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13392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13392</v>
      </c>
      <c r="AB66" s="41">
        <f t="shared" si="30"/>
        <v>13392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13392</v>
      </c>
      <c r="AG66" s="82">
        <v>4670</v>
      </c>
      <c r="AH66">
        <f t="shared" si="35"/>
        <v>3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22842</v>
      </c>
      <c r="H68" s="65">
        <f t="shared" si="36"/>
        <v>13392</v>
      </c>
      <c r="I68" s="65">
        <f t="shared" si="36"/>
        <v>9450</v>
      </c>
      <c r="J68" s="65">
        <f t="shared" si="36"/>
        <v>4985</v>
      </c>
      <c r="K68" s="23">
        <f>ROUND(L68/J68,0)</f>
        <v>3</v>
      </c>
      <c r="L68" s="65">
        <f t="shared" ref="L68:Q68" si="37">SUM(L10:L67)</f>
        <v>15834</v>
      </c>
      <c r="M68" s="65">
        <f t="shared" si="37"/>
        <v>38676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22842</v>
      </c>
      <c r="AB68" s="65">
        <f t="shared" si="38"/>
        <v>13392</v>
      </c>
      <c r="AC68" s="65">
        <f t="shared" si="38"/>
        <v>9450</v>
      </c>
      <c r="AD68" s="65">
        <f t="shared" si="38"/>
        <v>4985</v>
      </c>
      <c r="AE68" s="65">
        <f t="shared" si="38"/>
        <v>15834</v>
      </c>
      <c r="AF68" s="65">
        <f t="shared" si="38"/>
        <v>38676</v>
      </c>
      <c r="AG68" s="65">
        <f t="shared" si="38"/>
        <v>180151</v>
      </c>
      <c r="AH68">
        <f t="shared" si="38"/>
        <v>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1500</v>
      </c>
      <c r="H10" s="149">
        <v>0</v>
      </c>
      <c r="I10" s="149">
        <v>1500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1500</v>
      </c>
      <c r="AB10" s="142">
        <f t="shared" ref="AB10:AB41" si="12">H10+R10</f>
        <v>0</v>
      </c>
      <c r="AC10" s="142">
        <f t="shared" ref="AC10:AC41" si="13">I10+S10</f>
        <v>1500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1500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300</v>
      </c>
      <c r="H13" s="149">
        <v>0</v>
      </c>
      <c r="I13" s="149">
        <v>300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300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300</v>
      </c>
      <c r="AB13" s="145">
        <f t="shared" si="12"/>
        <v>0</v>
      </c>
      <c r="AC13" s="145">
        <f t="shared" si="13"/>
        <v>300</v>
      </c>
      <c r="AD13" s="145">
        <f t="shared" si="14"/>
        <v>0</v>
      </c>
      <c r="AE13" s="145">
        <f t="shared" si="15"/>
        <v>0</v>
      </c>
      <c r="AF13" s="145">
        <f t="shared" si="16"/>
        <v>300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1200</v>
      </c>
      <c r="H23" s="149">
        <v>0</v>
      </c>
      <c r="I23" s="149">
        <v>1200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1200</v>
      </c>
      <c r="AB23" s="145">
        <f t="shared" si="12"/>
        <v>0</v>
      </c>
      <c r="AC23" s="145">
        <f t="shared" si="13"/>
        <v>1200</v>
      </c>
      <c r="AD23" s="145">
        <f t="shared" si="14"/>
        <v>0</v>
      </c>
      <c r="AE23" s="145">
        <f t="shared" si="15"/>
        <v>0</v>
      </c>
      <c r="AF23" s="145">
        <f t="shared" si="16"/>
        <v>1200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1800</v>
      </c>
      <c r="H26" s="149">
        <v>0</v>
      </c>
      <c r="I26" s="149">
        <v>1800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1800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1800</v>
      </c>
      <c r="AB26" s="145">
        <f t="shared" si="12"/>
        <v>0</v>
      </c>
      <c r="AC26" s="145">
        <f t="shared" si="13"/>
        <v>1800</v>
      </c>
      <c r="AD26" s="145">
        <f t="shared" si="14"/>
        <v>0</v>
      </c>
      <c r="AE26" s="145">
        <f t="shared" si="15"/>
        <v>0</v>
      </c>
      <c r="AF26" s="145">
        <f t="shared" si="16"/>
        <v>1800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1300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0</v>
      </c>
      <c r="AE55" s="145">
        <f t="shared" si="33"/>
        <v>0</v>
      </c>
      <c r="AF55" s="145">
        <f t="shared" si="34"/>
        <v>1300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7958</v>
      </c>
      <c r="H66" s="62">
        <v>7958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7958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7958</v>
      </c>
      <c r="AB66" s="41">
        <f t="shared" si="30"/>
        <v>7958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7958</v>
      </c>
      <c r="AG66" s="82">
        <v>4670</v>
      </c>
      <c r="AH66">
        <f t="shared" si="35"/>
        <v>2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14058</v>
      </c>
      <c r="H68" s="65">
        <f t="shared" si="36"/>
        <v>7958</v>
      </c>
      <c r="I68" s="65">
        <f t="shared" si="36"/>
        <v>6100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14058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14058</v>
      </c>
      <c r="AB68" s="65">
        <f t="shared" si="38"/>
        <v>7958</v>
      </c>
      <c r="AC68" s="65">
        <f t="shared" si="38"/>
        <v>6100</v>
      </c>
      <c r="AD68" s="65">
        <f t="shared" si="38"/>
        <v>0</v>
      </c>
      <c r="AE68" s="65">
        <f t="shared" si="38"/>
        <v>0</v>
      </c>
      <c r="AF68" s="65">
        <f t="shared" si="38"/>
        <v>14058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300007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300007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4"/>
  <sheetViews>
    <sheetView tabSelected="1" zoomScaleNormal="100" workbookViewId="0"/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7.75" customHeight="1">
      <c r="D1" s="240" t="s">
        <v>654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300007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242" t="s">
        <v>655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97</v>
      </c>
      <c r="C13" s="139" t="s">
        <v>644</v>
      </c>
      <c r="D13" s="139" t="s">
        <v>645</v>
      </c>
      <c r="E13" s="139">
        <v>3500</v>
      </c>
    </row>
    <row r="14" spans="1:10">
      <c r="A14" s="139"/>
      <c r="B14" s="139" t="s">
        <v>159</v>
      </c>
      <c r="C14" s="139"/>
      <c r="D14" s="139">
        <f>SUM(D13:D13)</f>
        <v>0</v>
      </c>
      <c r="E14" s="139">
        <v>3500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646</v>
      </c>
      <c r="D12" s="139">
        <v>5000</v>
      </c>
    </row>
    <row r="13" spans="1:11">
      <c r="A13" s="139"/>
      <c r="B13" s="139" t="s">
        <v>159</v>
      </c>
      <c r="C13" s="139"/>
      <c r="D13" s="139">
        <f>SUM(D12:D12)</f>
        <v>5000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2025-08-04T10:48:34Z</cp:lastPrinted>
  <dcterms:created xsi:type="dcterms:W3CDTF">2016-01-04T13:41:28Z</dcterms:created>
  <dcterms:modified xsi:type="dcterms:W3CDTF">2025-08-04T10:48:37Z</dcterms:modified>
</cp:coreProperties>
</file>